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DienstF_Lesgeld\Europese Aanbesteding\202009_Relatiegeschenken\50. Aanbesteding\Bijlagen\"/>
    </mc:Choice>
  </mc:AlternateContent>
  <workbookProtection workbookAlgorithmName="SHA-512" workbookHashValue="v3ceRPMf1F2X3Ps2ef5zEHVU9TSqHamOwHpaLSrHdN2i+sAmsJs+MNxq9upLjYdMjm/2ccv1CYRE1XWjK1Ddqg==" workbookSaltValue="qYQSZ9T7eKCa+mf3ptV2Wg==" workbookSpinCount="100000" lockStructure="1"/>
  <bookViews>
    <workbookView xWindow="0" yWindow="0" windowWidth="15360" windowHeight="6525"/>
  </bookViews>
  <sheets>
    <sheet name="Blad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" i="1" l="1"/>
  <c r="T10" i="1" s="1"/>
  <c r="Q10" i="1"/>
  <c r="L10" i="1"/>
  <c r="N10" i="1" s="1"/>
  <c r="I10" i="1"/>
  <c r="K10" i="1" s="1"/>
  <c r="H10" i="1"/>
  <c r="C10" i="1"/>
  <c r="E10" i="1" s="1"/>
  <c r="R9" i="1"/>
  <c r="T9" i="1" s="1"/>
  <c r="Q9" i="1"/>
  <c r="L9" i="1"/>
  <c r="N9" i="1" s="1"/>
  <c r="I9" i="1"/>
  <c r="K9" i="1" s="1"/>
  <c r="H9" i="1"/>
  <c r="C9" i="1"/>
  <c r="E9" i="1" s="1"/>
  <c r="C8" i="1"/>
  <c r="E8" i="1" s="1"/>
  <c r="R8" i="1"/>
  <c r="T8" i="1" s="1"/>
  <c r="Q8" i="1"/>
  <c r="L8" i="1"/>
  <c r="N8" i="1" s="1"/>
  <c r="I8" i="1"/>
  <c r="K8" i="1" s="1"/>
  <c r="H8" i="1"/>
  <c r="R7" i="1"/>
  <c r="T7" i="1" s="1"/>
  <c r="Q7" i="1"/>
  <c r="L7" i="1"/>
  <c r="N7" i="1" s="1"/>
  <c r="I7" i="1"/>
  <c r="K7" i="1" s="1"/>
  <c r="H7" i="1"/>
  <c r="C7" i="1"/>
  <c r="E7" i="1" s="1"/>
  <c r="Q4" i="1" l="1"/>
  <c r="Q5" i="1"/>
  <c r="Q6" i="1"/>
  <c r="Q3" i="1"/>
  <c r="H4" i="1"/>
  <c r="H5" i="1"/>
  <c r="H6" i="1"/>
  <c r="H3" i="1"/>
  <c r="R4" i="1"/>
  <c r="T4" i="1" s="1"/>
  <c r="R5" i="1"/>
  <c r="T5" i="1" s="1"/>
  <c r="R6" i="1"/>
  <c r="T6" i="1" s="1"/>
  <c r="R3" i="1"/>
  <c r="T3" i="1" s="1"/>
  <c r="L4" i="1"/>
  <c r="N4" i="1" s="1"/>
  <c r="L5" i="1"/>
  <c r="N5" i="1" s="1"/>
  <c r="L6" i="1"/>
  <c r="N6" i="1" s="1"/>
  <c r="L3" i="1"/>
  <c r="N3" i="1" s="1"/>
  <c r="I4" i="1"/>
  <c r="K4" i="1" s="1"/>
  <c r="I5" i="1"/>
  <c r="K5" i="1" s="1"/>
  <c r="I6" i="1"/>
  <c r="K6" i="1" s="1"/>
  <c r="I3" i="1"/>
  <c r="K3" i="1" s="1"/>
  <c r="C4" i="1"/>
  <c r="E4" i="1" s="1"/>
  <c r="C5" i="1"/>
  <c r="E5" i="1" s="1"/>
  <c r="C6" i="1"/>
  <c r="E6" i="1" s="1"/>
  <c r="C3" i="1"/>
  <c r="E3" i="1" s="1"/>
  <c r="Q11" i="1" l="1"/>
  <c r="E11" i="1"/>
  <c r="K11" i="1"/>
  <c r="N11" i="1"/>
  <c r="T11" i="1"/>
  <c r="H11" i="1"/>
  <c r="T13" i="1" l="1"/>
</calcChain>
</file>

<file path=xl/sharedStrings.xml><?xml version="1.0" encoding="utf-8"?>
<sst xmlns="http://schemas.openxmlformats.org/spreadsheetml/2006/main" count="39" uniqueCount="35">
  <si>
    <t>Product</t>
  </si>
  <si>
    <t>Omschrijving</t>
  </si>
  <si>
    <t>Aantal 1</t>
  </si>
  <si>
    <t>Aantal 2</t>
  </si>
  <si>
    <t>Aantal 3</t>
  </si>
  <si>
    <t>Aantal 4</t>
  </si>
  <si>
    <t>Aantal 5</t>
  </si>
  <si>
    <t>Aantal 6</t>
  </si>
  <si>
    <t>Standaardassortiment met Fontyslogo</t>
  </si>
  <si>
    <t>Maatwerk met eigen logo of tekst in 1 kleur</t>
  </si>
  <si>
    <t>Pen</t>
  </si>
  <si>
    <t>Hardcover notebook</t>
  </si>
  <si>
    <t>Papieren tas</t>
  </si>
  <si>
    <t>Schrijfblok A5</t>
  </si>
  <si>
    <t>Lanyard</t>
  </si>
  <si>
    <t>Papieren tas met gerolde papieren handgreep. 100 grams FSC kraft, 25 x 10 x 32,5 cm. Tweezijdig bedrukt in 1 kleur.</t>
  </si>
  <si>
    <t>TCO Totaal</t>
  </si>
  <si>
    <t xml:space="preserve">Prijs per stuk </t>
  </si>
  <si>
    <t>Prijs per stuk</t>
  </si>
  <si>
    <t>Totaal Prijs 1</t>
  </si>
  <si>
    <t>Totaal Prijs 2</t>
  </si>
  <si>
    <t>Totaal Prijs 3</t>
  </si>
  <si>
    <t>Totaal Prijs 4</t>
  </si>
  <si>
    <t>Totaal Prijs 5</t>
  </si>
  <si>
    <t>Totaal Prijs 6</t>
  </si>
  <si>
    <t>Moderne balpen met goede prijs/kwaliteit-verhouding, Super Hit Basic of vergelijkbaar. Kleur: wit met 1 kleur bedrukking (paars).</t>
  </si>
  <si>
    <t>A5-notebook 150 vel, 80 grams papier met eenzijdig lijntjes. Kaft (hardcover) voorzien van logo of beeldmerk. Met elastiek en leeslint.</t>
  </si>
  <si>
    <t>USB-stick</t>
  </si>
  <si>
    <t>Dopper</t>
  </si>
  <si>
    <t>Koffiebeker to-go</t>
  </si>
  <si>
    <t>Kunststof behuizing met kap, 8GB. Eenzijdig bedrukt (paars). Met haakje om aan sleutelbos of lanyard te bevestigen. Inclusief thuiskopie-heffing.</t>
  </si>
  <si>
    <t xml:space="preserve">A5-schrijfblok 100 vel, staand, 60 grams papier met lijntjes enkelzijdig. Kaft (soft) voorzien van logo of beeldmerk. Bovenzijde verlijmd. </t>
  </si>
  <si>
    <t>Smal model lanyard van goede kwaliteit. Kleur paars met opdruk. Inclusief buckle sluiting en hanger.  </t>
  </si>
  <si>
    <t xml:space="preserve">Dopper Original waterfles, 450 ml. Cradle2Cradle-gecertificeerd. Inclusief bedrukking in 1 kleur. </t>
  </si>
  <si>
    <t>Bamboe met siliconen deksel en band, inhoud 350 ml. Inclusief bedrukking in 1 kleur.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</si>
</sst>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3" fontId="0" fillId="0" borderId="1" xfId="0" applyNumberFormat="1" applyBorder="1" applyAlignment="1">
      <alignment horizontal="center" vertical="top"/>
    </xf>
    <xf numFmtId="3" fontId="0" fillId="0" borderId="0" xfId="0" applyNumberFormat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1" fillId="0" borderId="0" xfId="0" applyFont="1" applyAlignment="1">
      <alignment vertical="top" wrapText="1"/>
    </xf>
    <xf numFmtId="3" fontId="2" fillId="0" borderId="1" xfId="0" applyNumberFormat="1" applyFont="1" applyBorder="1" applyAlignment="1">
      <alignment horizontal="center" vertical="top"/>
    </xf>
    <xf numFmtId="164" fontId="0" fillId="2" borderId="1" xfId="0" applyNumberFormat="1" applyFill="1" applyBorder="1" applyAlignment="1">
      <alignment horizontal="center" vertical="top"/>
    </xf>
    <xf numFmtId="3" fontId="0" fillId="0" borderId="3" xfId="0" applyNumberFormat="1" applyBorder="1" applyAlignment="1">
      <alignment horizontal="center" vertical="top"/>
    </xf>
    <xf numFmtId="164" fontId="0" fillId="0" borderId="3" xfId="0" applyNumberForma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3" fontId="0" fillId="0" borderId="5" xfId="0" applyNumberFormat="1" applyBorder="1" applyAlignment="1">
      <alignment horizontal="center" vertical="top"/>
    </xf>
    <xf numFmtId="3" fontId="0" fillId="0" borderId="4" xfId="0" applyNumberForma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3" fontId="2" fillId="0" borderId="4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164" fontId="0" fillId="3" borderId="1" xfId="0" applyNumberFormat="1" applyFill="1" applyBorder="1" applyAlignment="1" applyProtection="1">
      <alignment horizontal="center" vertical="top"/>
      <protection locked="0" hidden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tabSelected="1" topLeftCell="H1" zoomScale="90" zoomScaleNormal="90" workbookViewId="0">
      <selection activeCell="S3" activeCellId="5" sqref="D3:D10 G3:G10 J3:J10 M3:M10 P3:P10 S3:S10"/>
    </sheetView>
  </sheetViews>
  <sheetFormatPr defaultRowHeight="12.75" x14ac:dyDescent="0.2"/>
  <cols>
    <col min="1" max="1" width="18.7109375" style="3" bestFit="1" customWidth="1"/>
    <col min="2" max="2" width="42.5703125" style="8" bestFit="1" customWidth="1"/>
    <col min="3" max="3" width="11.42578125" style="5" customWidth="1"/>
    <col min="4" max="4" width="13" style="5" bestFit="1" customWidth="1"/>
    <col min="5" max="5" width="15.85546875" style="7" customWidth="1"/>
    <col min="6" max="6" width="11.42578125" style="5" customWidth="1"/>
    <col min="7" max="7" width="12.5703125" style="5" bestFit="1" customWidth="1"/>
    <col min="8" max="8" width="17.85546875" style="7" customWidth="1"/>
    <col min="9" max="9" width="11.42578125" style="5" customWidth="1"/>
    <col min="10" max="10" width="12.5703125" style="5" bestFit="1" customWidth="1"/>
    <col min="11" max="11" width="17.85546875" style="7" customWidth="1"/>
    <col min="12" max="12" width="11.42578125" style="5" customWidth="1"/>
    <col min="13" max="13" width="12.5703125" style="5" bestFit="1" customWidth="1"/>
    <col min="14" max="14" width="17.85546875" style="7" customWidth="1"/>
    <col min="15" max="15" width="11.42578125" style="5" customWidth="1"/>
    <col min="16" max="16" width="12.42578125" style="5" bestFit="1" customWidth="1"/>
    <col min="17" max="17" width="17.85546875" style="7" customWidth="1"/>
    <col min="18" max="18" width="11.42578125" style="5" customWidth="1"/>
    <col min="19" max="19" width="12.42578125" style="5" bestFit="1" customWidth="1"/>
    <col min="20" max="20" width="17.85546875" style="7" customWidth="1"/>
  </cols>
  <sheetData>
    <row r="1" spans="1:20" x14ac:dyDescent="0.2">
      <c r="A1" s="13" t="s">
        <v>0</v>
      </c>
      <c r="B1" s="15" t="s">
        <v>1</v>
      </c>
      <c r="C1" s="22" t="s">
        <v>8</v>
      </c>
      <c r="D1" s="23"/>
      <c r="E1" s="23"/>
      <c r="F1" s="23"/>
      <c r="G1" s="23"/>
      <c r="H1" s="23"/>
      <c r="I1" s="23"/>
      <c r="J1" s="23"/>
      <c r="K1" s="23"/>
      <c r="L1" s="23" t="s">
        <v>9</v>
      </c>
      <c r="M1" s="23"/>
      <c r="N1" s="23"/>
      <c r="O1" s="23"/>
      <c r="P1" s="23"/>
      <c r="Q1" s="23"/>
      <c r="R1" s="23"/>
      <c r="S1" s="23"/>
      <c r="T1" s="23"/>
    </row>
    <row r="2" spans="1:20" x14ac:dyDescent="0.2">
      <c r="A2" s="1"/>
      <c r="B2" s="16"/>
      <c r="C2" s="19" t="s">
        <v>2</v>
      </c>
      <c r="D2" s="11" t="s">
        <v>17</v>
      </c>
      <c r="E2" s="12" t="s">
        <v>19</v>
      </c>
      <c r="F2" s="11" t="s">
        <v>3</v>
      </c>
      <c r="G2" s="11" t="s">
        <v>18</v>
      </c>
      <c r="H2" s="12" t="s">
        <v>20</v>
      </c>
      <c r="I2" s="11" t="s">
        <v>4</v>
      </c>
      <c r="J2" s="11" t="s">
        <v>18</v>
      </c>
      <c r="K2" s="12" t="s">
        <v>21</v>
      </c>
      <c r="L2" s="11" t="s">
        <v>5</v>
      </c>
      <c r="M2" s="11" t="s">
        <v>18</v>
      </c>
      <c r="N2" s="12" t="s">
        <v>22</v>
      </c>
      <c r="O2" s="11" t="s">
        <v>6</v>
      </c>
      <c r="P2" s="11" t="s">
        <v>18</v>
      </c>
      <c r="Q2" s="12" t="s">
        <v>23</v>
      </c>
      <c r="R2" s="11" t="s">
        <v>7</v>
      </c>
      <c r="S2" s="11" t="s">
        <v>17</v>
      </c>
      <c r="T2" s="12" t="s">
        <v>24</v>
      </c>
    </row>
    <row r="3" spans="1:20" ht="38.25" x14ac:dyDescent="0.2">
      <c r="A3" s="2" t="s">
        <v>10</v>
      </c>
      <c r="B3" s="16" t="s">
        <v>25</v>
      </c>
      <c r="C3" s="20">
        <f>F3/2</f>
        <v>5000</v>
      </c>
      <c r="D3" s="24"/>
      <c r="E3" s="6">
        <f>C3*D3</f>
        <v>0</v>
      </c>
      <c r="F3" s="4">
        <v>10000</v>
      </c>
      <c r="G3" s="24"/>
      <c r="H3" s="6">
        <f>F3*G3</f>
        <v>0</v>
      </c>
      <c r="I3" s="4">
        <f>F3*2</f>
        <v>20000</v>
      </c>
      <c r="J3" s="24"/>
      <c r="K3" s="6">
        <f>I3*J3</f>
        <v>0</v>
      </c>
      <c r="L3" s="4">
        <f>O3/2</f>
        <v>500</v>
      </c>
      <c r="M3" s="24"/>
      <c r="N3" s="6">
        <f>L3*M3</f>
        <v>0</v>
      </c>
      <c r="O3" s="4">
        <v>1000</v>
      </c>
      <c r="P3" s="24"/>
      <c r="Q3" s="6">
        <f>O3*P3</f>
        <v>0</v>
      </c>
      <c r="R3" s="4">
        <f>O3*2</f>
        <v>2000</v>
      </c>
      <c r="S3" s="24"/>
      <c r="T3" s="6">
        <f>R3*S3</f>
        <v>0</v>
      </c>
    </row>
    <row r="4" spans="1:20" ht="38.25" x14ac:dyDescent="0.2">
      <c r="A4" s="2" t="s">
        <v>11</v>
      </c>
      <c r="B4" s="16" t="s">
        <v>26</v>
      </c>
      <c r="C4" s="20">
        <f t="shared" ref="C4:C5" si="0">F4/2</f>
        <v>500</v>
      </c>
      <c r="D4" s="24"/>
      <c r="E4" s="6">
        <f t="shared" ref="E4:E5" si="1">C4*D4</f>
        <v>0</v>
      </c>
      <c r="F4" s="4">
        <v>1000</v>
      </c>
      <c r="G4" s="24"/>
      <c r="H4" s="6">
        <f t="shared" ref="H4:H5" si="2">F4*G4</f>
        <v>0</v>
      </c>
      <c r="I4" s="4">
        <f t="shared" ref="I4:I5" si="3">F4*2</f>
        <v>2000</v>
      </c>
      <c r="J4" s="24"/>
      <c r="K4" s="6">
        <f t="shared" ref="K4:K5" si="4">I4*J4</f>
        <v>0</v>
      </c>
      <c r="L4" s="4">
        <f t="shared" ref="L4:L5" si="5">O4/2</f>
        <v>100</v>
      </c>
      <c r="M4" s="24"/>
      <c r="N4" s="6">
        <f t="shared" ref="N4:N5" si="6">L4*M4</f>
        <v>0</v>
      </c>
      <c r="O4" s="4">
        <v>200</v>
      </c>
      <c r="P4" s="24"/>
      <c r="Q4" s="6">
        <f t="shared" ref="Q4:Q5" si="7">O4*P4</f>
        <v>0</v>
      </c>
      <c r="R4" s="4">
        <f t="shared" ref="R4:R5" si="8">O4*2</f>
        <v>400</v>
      </c>
      <c r="S4" s="24"/>
      <c r="T4" s="6">
        <f t="shared" ref="T4:T5" si="9">R4*S4</f>
        <v>0</v>
      </c>
    </row>
    <row r="5" spans="1:20" ht="38.25" x14ac:dyDescent="0.2">
      <c r="A5" s="2" t="s">
        <v>12</v>
      </c>
      <c r="B5" s="16" t="s">
        <v>15</v>
      </c>
      <c r="C5" s="20">
        <f t="shared" si="0"/>
        <v>5000</v>
      </c>
      <c r="D5" s="24"/>
      <c r="E5" s="6">
        <f t="shared" si="1"/>
        <v>0</v>
      </c>
      <c r="F5" s="4">
        <v>10000</v>
      </c>
      <c r="G5" s="24"/>
      <c r="H5" s="6">
        <f t="shared" si="2"/>
        <v>0</v>
      </c>
      <c r="I5" s="4">
        <f t="shared" si="3"/>
        <v>20000</v>
      </c>
      <c r="J5" s="24"/>
      <c r="K5" s="6">
        <f t="shared" si="4"/>
        <v>0</v>
      </c>
      <c r="L5" s="4">
        <f t="shared" si="5"/>
        <v>500</v>
      </c>
      <c r="M5" s="24"/>
      <c r="N5" s="6">
        <f t="shared" si="6"/>
        <v>0</v>
      </c>
      <c r="O5" s="4">
        <v>1000</v>
      </c>
      <c r="P5" s="24"/>
      <c r="Q5" s="6">
        <f t="shared" si="7"/>
        <v>0</v>
      </c>
      <c r="R5" s="4">
        <f t="shared" si="8"/>
        <v>2000</v>
      </c>
      <c r="S5" s="24"/>
      <c r="T5" s="6">
        <f t="shared" si="9"/>
        <v>0</v>
      </c>
    </row>
    <row r="6" spans="1:20" ht="40.5" customHeight="1" x14ac:dyDescent="0.2">
      <c r="A6" s="2" t="s">
        <v>13</v>
      </c>
      <c r="B6" s="16" t="s">
        <v>31</v>
      </c>
      <c r="C6" s="20">
        <f>F6/2</f>
        <v>1000</v>
      </c>
      <c r="D6" s="24"/>
      <c r="E6" s="6">
        <f>C6*D6</f>
        <v>0</v>
      </c>
      <c r="F6" s="4">
        <v>2000</v>
      </c>
      <c r="G6" s="24"/>
      <c r="H6" s="6">
        <f>F6*G6</f>
        <v>0</v>
      </c>
      <c r="I6" s="4">
        <f>F6*2</f>
        <v>4000</v>
      </c>
      <c r="J6" s="24"/>
      <c r="K6" s="6">
        <f>I6*J6</f>
        <v>0</v>
      </c>
      <c r="L6" s="4">
        <f>O6/2</f>
        <v>200</v>
      </c>
      <c r="M6" s="24"/>
      <c r="N6" s="6">
        <f>L6*M6</f>
        <v>0</v>
      </c>
      <c r="O6" s="4">
        <v>400</v>
      </c>
      <c r="P6" s="24"/>
      <c r="Q6" s="6">
        <f>O6*P6</f>
        <v>0</v>
      </c>
      <c r="R6" s="4">
        <f>O6*2</f>
        <v>800</v>
      </c>
      <c r="S6" s="24"/>
      <c r="T6" s="6">
        <f>R6*S6</f>
        <v>0</v>
      </c>
    </row>
    <row r="7" spans="1:20" ht="38.25" x14ac:dyDescent="0.2">
      <c r="A7" s="2" t="s">
        <v>14</v>
      </c>
      <c r="B7" s="21" t="s">
        <v>32</v>
      </c>
      <c r="C7" s="20">
        <f t="shared" ref="C7:C8" si="10">F7/2</f>
        <v>500</v>
      </c>
      <c r="D7" s="24"/>
      <c r="E7" s="6">
        <f t="shared" ref="E7" si="11">C7*D7</f>
        <v>0</v>
      </c>
      <c r="F7" s="4">
        <v>1000</v>
      </c>
      <c r="G7" s="24"/>
      <c r="H7" s="6">
        <f t="shared" ref="H7" si="12">F7*G7</f>
        <v>0</v>
      </c>
      <c r="I7" s="4">
        <f t="shared" ref="I7" si="13">F7*2</f>
        <v>2000</v>
      </c>
      <c r="J7" s="24"/>
      <c r="K7" s="6">
        <f t="shared" ref="K7" si="14">I7*J7</f>
        <v>0</v>
      </c>
      <c r="L7" s="4">
        <f t="shared" ref="L7" si="15">O7/2</f>
        <v>100</v>
      </c>
      <c r="M7" s="24"/>
      <c r="N7" s="6">
        <f t="shared" ref="N7" si="16">L7*M7</f>
        <v>0</v>
      </c>
      <c r="O7" s="4">
        <v>200</v>
      </c>
      <c r="P7" s="24"/>
      <c r="Q7" s="6">
        <f t="shared" ref="Q7" si="17">O7*P7</f>
        <v>0</v>
      </c>
      <c r="R7" s="4">
        <f t="shared" ref="R7" si="18">O7*2</f>
        <v>400</v>
      </c>
      <c r="S7" s="24"/>
      <c r="T7" s="6">
        <f t="shared" ref="T7" si="19">R7*S7</f>
        <v>0</v>
      </c>
    </row>
    <row r="8" spans="1:20" ht="51" x14ac:dyDescent="0.2">
      <c r="A8" s="2" t="s">
        <v>27</v>
      </c>
      <c r="B8" s="16" t="s">
        <v>30</v>
      </c>
      <c r="C8" s="20">
        <f t="shared" si="10"/>
        <v>250</v>
      </c>
      <c r="D8" s="24"/>
      <c r="E8" s="6">
        <f t="shared" ref="E8" si="20">C8*D8</f>
        <v>0</v>
      </c>
      <c r="F8" s="4">
        <v>500</v>
      </c>
      <c r="G8" s="24"/>
      <c r="H8" s="6">
        <f t="shared" ref="H8" si="21">F8*G8</f>
        <v>0</v>
      </c>
      <c r="I8" s="4">
        <f t="shared" ref="I8" si="22">F8*2</f>
        <v>1000</v>
      </c>
      <c r="J8" s="24"/>
      <c r="K8" s="6">
        <f t="shared" ref="K8" si="23">I8*J8</f>
        <v>0</v>
      </c>
      <c r="L8" s="4">
        <f t="shared" ref="L8" si="24">O8/2</f>
        <v>50</v>
      </c>
      <c r="M8" s="24"/>
      <c r="N8" s="6">
        <f t="shared" ref="N8" si="25">L8*M8</f>
        <v>0</v>
      </c>
      <c r="O8" s="4">
        <v>100</v>
      </c>
      <c r="P8" s="24"/>
      <c r="Q8" s="6">
        <f t="shared" ref="Q8" si="26">O8*P8</f>
        <v>0</v>
      </c>
      <c r="R8" s="4">
        <f t="shared" ref="R8" si="27">O8*2</f>
        <v>200</v>
      </c>
      <c r="S8" s="24"/>
      <c r="T8" s="6">
        <f t="shared" ref="T8" si="28">R8*S8</f>
        <v>0</v>
      </c>
    </row>
    <row r="9" spans="1:20" ht="38.25" customHeight="1" x14ac:dyDescent="0.2">
      <c r="A9" s="2" t="s">
        <v>28</v>
      </c>
      <c r="B9" s="21" t="s">
        <v>33</v>
      </c>
      <c r="C9" s="20">
        <f t="shared" ref="C9:C10" si="29">F9/2</f>
        <v>250</v>
      </c>
      <c r="D9" s="24"/>
      <c r="E9" s="6">
        <f t="shared" ref="E9:E10" si="30">C9*D9</f>
        <v>0</v>
      </c>
      <c r="F9" s="4">
        <v>500</v>
      </c>
      <c r="G9" s="24"/>
      <c r="H9" s="6">
        <f t="shared" ref="H9:H10" si="31">F9*G9</f>
        <v>0</v>
      </c>
      <c r="I9" s="4">
        <f t="shared" ref="I9:I10" si="32">F9*2</f>
        <v>1000</v>
      </c>
      <c r="J9" s="24"/>
      <c r="K9" s="6">
        <f t="shared" ref="K9:K10" si="33">I9*J9</f>
        <v>0</v>
      </c>
      <c r="L9" s="4">
        <f t="shared" ref="L9:L10" si="34">O9/2</f>
        <v>50</v>
      </c>
      <c r="M9" s="24"/>
      <c r="N9" s="6">
        <f t="shared" ref="N9:N10" si="35">L9*M9</f>
        <v>0</v>
      </c>
      <c r="O9" s="4">
        <v>100</v>
      </c>
      <c r="P9" s="24"/>
      <c r="Q9" s="6">
        <f t="shared" ref="Q9:Q10" si="36">O9*P9</f>
        <v>0</v>
      </c>
      <c r="R9" s="4">
        <f t="shared" ref="R9:R10" si="37">O9*2</f>
        <v>200</v>
      </c>
      <c r="S9" s="24"/>
      <c r="T9" s="6">
        <f t="shared" ref="T9:T10" si="38">R9*S9</f>
        <v>0</v>
      </c>
    </row>
    <row r="10" spans="1:20" ht="25.5" x14ac:dyDescent="0.2">
      <c r="A10" s="2" t="s">
        <v>29</v>
      </c>
      <c r="B10" s="21" t="s">
        <v>34</v>
      </c>
      <c r="C10" s="20">
        <f t="shared" si="29"/>
        <v>250</v>
      </c>
      <c r="D10" s="24"/>
      <c r="E10" s="6">
        <f t="shared" si="30"/>
        <v>0</v>
      </c>
      <c r="F10" s="4">
        <v>500</v>
      </c>
      <c r="G10" s="24"/>
      <c r="H10" s="6">
        <f t="shared" si="31"/>
        <v>0</v>
      </c>
      <c r="I10" s="4">
        <f t="shared" si="32"/>
        <v>1000</v>
      </c>
      <c r="J10" s="24"/>
      <c r="K10" s="6">
        <f t="shared" si="33"/>
        <v>0</v>
      </c>
      <c r="L10" s="4">
        <f t="shared" si="34"/>
        <v>50</v>
      </c>
      <c r="M10" s="24"/>
      <c r="N10" s="6">
        <f t="shared" si="35"/>
        <v>0</v>
      </c>
      <c r="O10" s="4">
        <v>100</v>
      </c>
      <c r="P10" s="24"/>
      <c r="Q10" s="6">
        <f t="shared" si="36"/>
        <v>0</v>
      </c>
      <c r="R10" s="4">
        <f t="shared" si="37"/>
        <v>200</v>
      </c>
      <c r="S10" s="24"/>
      <c r="T10" s="6">
        <f t="shared" si="38"/>
        <v>0</v>
      </c>
    </row>
    <row r="11" spans="1:20" x14ac:dyDescent="0.2">
      <c r="E11" s="10">
        <f>SUM(E3:E10)</f>
        <v>0</v>
      </c>
      <c r="H11" s="10">
        <f>SUM(H3:H10)</f>
        <v>0</v>
      </c>
      <c r="K11" s="10">
        <f>SUM(K3:K10)</f>
        <v>0</v>
      </c>
      <c r="N11" s="10">
        <f>SUM(N3:N10)</f>
        <v>0</v>
      </c>
      <c r="Q11" s="10">
        <f>SUM(Q3:Q10)</f>
        <v>0</v>
      </c>
      <c r="T11" s="10">
        <f>SUM(T3:T10)</f>
        <v>0</v>
      </c>
    </row>
    <row r="13" spans="1:20" ht="15" x14ac:dyDescent="0.2">
      <c r="B13" s="17"/>
      <c r="S13" s="9" t="s">
        <v>16</v>
      </c>
      <c r="T13" s="14">
        <f>((E11*2)+H11+(K11*0.5)+(N11*2)+Q11+(T11*0.5))</f>
        <v>0</v>
      </c>
    </row>
    <row r="14" spans="1:20" ht="15" x14ac:dyDescent="0.2">
      <c r="B14" s="17"/>
    </row>
    <row r="15" spans="1:20" ht="15" x14ac:dyDescent="0.2">
      <c r="B15" s="17"/>
    </row>
    <row r="16" spans="1:20" ht="15" x14ac:dyDescent="0.2">
      <c r="B16" s="17"/>
    </row>
    <row r="17" spans="2:2" ht="15" x14ac:dyDescent="0.2">
      <c r="B17" s="18"/>
    </row>
  </sheetData>
  <sheetProtection sheet="1" objects="1" scenarios="1" selectLockedCells="1"/>
  <mergeCells count="2">
    <mergeCell ref="C1:K1"/>
    <mergeCell ref="L1:T1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B7A611DE64E941A86670AA1B1BE460" ma:contentTypeVersion="0" ma:contentTypeDescription="Een nieuw document maken." ma:contentTypeScope="" ma:versionID="be96747d3a3d74593e45600f3a9bca1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77c5f61ae4bc3121c5301a4d5c0a3b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03CA7E-35EE-444B-B507-EB8B80F6B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B532D9-DCE4-4FD9-8333-252A306075FC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3CBC1DB-DDA1-48AA-9060-9E373769A2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Fontys Hogescholen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Hattink,Peter P.H.G.J.</dc:creator>
  <cp:lastModifiedBy>Baghdadi,Sara S. El</cp:lastModifiedBy>
  <cp:lastPrinted>2017-03-03T12:01:43Z</cp:lastPrinted>
  <dcterms:created xsi:type="dcterms:W3CDTF">2017-03-03T10:38:08Z</dcterms:created>
  <dcterms:modified xsi:type="dcterms:W3CDTF">2021-03-11T21:04:36Z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0x010100A2B7A611DE64E941A86670AA1B1BE460</vt:lpwstr>
  </property>
</Properties>
</file>